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Javna naročila\RAZPISI\2026\NMV\DOBAVA ELEKTRIČNE ENERGIJE 1.7.2026-30.6.2028\za objavo\"/>
    </mc:Choice>
  </mc:AlternateContent>
  <xr:revisionPtr revIDLastSave="0" documentId="13_ncr:1_{DD5651B8-052C-40BF-8EA7-08493E9F51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1" l="1"/>
  <c r="G33" i="1"/>
  <c r="G31" i="1"/>
  <c r="G20" i="1"/>
  <c r="G21" i="1"/>
  <c r="G22" i="1"/>
  <c r="G23" i="1"/>
  <c r="G24" i="1"/>
  <c r="G25" i="1"/>
  <c r="G26" i="1"/>
  <c r="G27" i="1"/>
  <c r="G28" i="1"/>
  <c r="G29" i="1"/>
  <c r="G19" i="1"/>
  <c r="G12" i="1"/>
  <c r="G13" i="1"/>
  <c r="G14" i="1"/>
  <c r="G15" i="1"/>
  <c r="G16" i="1"/>
  <c r="G17" i="1"/>
  <c r="G11" i="1"/>
  <c r="G34" i="1" l="1"/>
  <c r="J34" i="1"/>
  <c r="I34" i="1"/>
  <c r="N18" i="1" l="1"/>
  <c r="P29" i="1" l="1"/>
  <c r="P30" i="1"/>
  <c r="P31" i="1"/>
  <c r="P32" i="1"/>
  <c r="P33" i="1"/>
  <c r="N29" i="1"/>
  <c r="N30" i="1"/>
  <c r="N31" i="1"/>
  <c r="N32" i="1"/>
  <c r="N33" i="1"/>
  <c r="Q32" i="1" l="1"/>
  <c r="S32" i="1" s="1"/>
  <c r="Q30" i="1"/>
  <c r="S30" i="1" s="1"/>
  <c r="Q33" i="1"/>
  <c r="S33" i="1" s="1"/>
  <c r="Q31" i="1"/>
  <c r="S31" i="1" s="1"/>
  <c r="Q29" i="1"/>
  <c r="S29" i="1" s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11" i="1"/>
  <c r="N11" i="1"/>
  <c r="P34" i="1" l="1"/>
  <c r="Q11" i="1"/>
  <c r="S11" i="1" s="1"/>
  <c r="N28" i="1"/>
  <c r="N27" i="1"/>
  <c r="N26" i="1"/>
  <c r="N25" i="1"/>
  <c r="N24" i="1"/>
  <c r="N23" i="1"/>
  <c r="N22" i="1"/>
  <c r="Q22" i="1" s="1"/>
  <c r="S22" i="1" s="1"/>
  <c r="N21" i="1"/>
  <c r="N20" i="1"/>
  <c r="N19" i="1"/>
  <c r="N17" i="1"/>
  <c r="N16" i="1"/>
  <c r="N15" i="1"/>
  <c r="N14" i="1"/>
  <c r="N13" i="1"/>
  <c r="N12" i="1"/>
  <c r="N34" i="1" l="1"/>
  <c r="Q12" i="1"/>
  <c r="S12" i="1" s="1"/>
  <c r="Q14" i="1"/>
  <c r="S14" i="1" s="1"/>
  <c r="Q16" i="1"/>
  <c r="S16" i="1" s="1"/>
  <c r="Q18" i="1"/>
  <c r="S18" i="1" s="1"/>
  <c r="Q20" i="1"/>
  <c r="S20" i="1" s="1"/>
  <c r="Q24" i="1"/>
  <c r="S24" i="1" s="1"/>
  <c r="Q26" i="1"/>
  <c r="S26" i="1" s="1"/>
  <c r="Q28" i="1"/>
  <c r="S28" i="1" s="1"/>
  <c r="Q13" i="1"/>
  <c r="S13" i="1" s="1"/>
  <c r="Q15" i="1"/>
  <c r="S15" i="1" s="1"/>
  <c r="Q17" i="1"/>
  <c r="S17" i="1" s="1"/>
  <c r="Q19" i="1"/>
  <c r="S19" i="1" s="1"/>
  <c r="Q21" i="1"/>
  <c r="S21" i="1" s="1"/>
  <c r="Q23" i="1"/>
  <c r="S23" i="1" s="1"/>
  <c r="Q25" i="1"/>
  <c r="S25" i="1" s="1"/>
  <c r="Q27" i="1"/>
  <c r="S27" i="1" s="1"/>
  <c r="Q34" i="1" l="1"/>
  <c r="S34" i="1" l="1"/>
</calcChain>
</file>

<file path=xl/sharedStrings.xml><?xml version="1.0" encoding="utf-8"?>
<sst xmlns="http://schemas.openxmlformats.org/spreadsheetml/2006/main" count="156" uniqueCount="116">
  <si>
    <r>
      <t>NAROČNIK</t>
    </r>
    <r>
      <rPr>
        <sz val="10"/>
        <rFont val="Times New Roman"/>
        <family val="1"/>
        <charset val="238"/>
      </rPr>
      <t>: CUDV DRAGA, Draga 1, 1292 IG</t>
    </r>
  </si>
  <si>
    <t>OBR-2a</t>
  </si>
  <si>
    <t>ZŠ</t>
  </si>
  <si>
    <t>ŠT.O.M.</t>
  </si>
  <si>
    <t>ŠT.M.M.</t>
  </si>
  <si>
    <t>MERILNO MESTO</t>
  </si>
  <si>
    <t>NASLOV MERILNEGA MESTA</t>
  </si>
  <si>
    <t>Tip števca</t>
  </si>
  <si>
    <t>povprečna letna poraba     (v kWh)</t>
  </si>
  <si>
    <t xml:space="preserve">povprečna letna poraba               VT  </t>
  </si>
  <si>
    <t xml:space="preserve">povprečna letna poraba             MT </t>
  </si>
  <si>
    <t>Cena VT/kWh- cena ne vsebuje DDV, trošarine, prispevka za učinkovito rabo električne energije ter morebitne druge dodatke, prispevke in davke</t>
  </si>
  <si>
    <t>Cena MT/kWh- cena ne vsebuje DDV, trošarine, prispevka za učinkovito rabo električne energije ter morebitne druge dodatke, prispevke in davke</t>
  </si>
  <si>
    <t>Cena ET/kWh- cena ne vsebuje DDV, trošarine, prispevka za učinkovito rabo električne energije ter morebitne druge dodatke, prispevke in davke</t>
  </si>
  <si>
    <t>DDV (%)</t>
  </si>
  <si>
    <t xml:space="preserve">CUDV Draga </t>
  </si>
  <si>
    <t>Draga 1, 1292 Ig</t>
  </si>
  <si>
    <t>VT/MT</t>
  </si>
  <si>
    <t>Krošnjarska pot 4, 1310 Ribnica</t>
  </si>
  <si>
    <t>Cesta ob Barju 78, 1291 Škofljica</t>
  </si>
  <si>
    <t>Na Herši 15, 1000 Ljubljana</t>
  </si>
  <si>
    <t>Ob žici 9, 1000 Ljubljana</t>
  </si>
  <si>
    <t>56% - 44%</t>
  </si>
  <si>
    <t>Gumnišče 15, 1291 Škofljica</t>
  </si>
  <si>
    <t xml:space="preserve">CUDV Draga - stanovanje </t>
  </si>
  <si>
    <t>Draga 14, 1292 Ig</t>
  </si>
  <si>
    <t>Obrtniška cesta 24, 1290 Grosuplje</t>
  </si>
  <si>
    <t>ET</t>
  </si>
  <si>
    <t>Preglov trg 7, 1000 Ljubljana</t>
  </si>
  <si>
    <t>CUDV Draga - VDC Druga violina</t>
  </si>
  <si>
    <t>Stari trg 21, 1000 Ljubljana</t>
  </si>
  <si>
    <t>52% - 48%</t>
  </si>
  <si>
    <t>3-409864</t>
  </si>
  <si>
    <t>CUDV Draga VDC Ribnica</t>
  </si>
  <si>
    <t>Obrtna cona Ugar, Ugar 11, 1310 Ribnica</t>
  </si>
  <si>
    <t>61% - 39%</t>
  </si>
  <si>
    <t>3-30104</t>
  </si>
  <si>
    <t>CUDV Draga S.S. Slomškova</t>
  </si>
  <si>
    <t>Slomškova ulica 23, 1000 Ljubljana</t>
  </si>
  <si>
    <t>3-8000981</t>
  </si>
  <si>
    <t>CUDV Draga - Ribjek</t>
  </si>
  <si>
    <t>Vodnikova 5, 1000 Ljubljana</t>
  </si>
  <si>
    <t>3-387269</t>
  </si>
  <si>
    <t>Sitar Marko -SN 1</t>
  </si>
  <si>
    <t>Stoženska ulica 4 A, 1000 Ljubljana</t>
  </si>
  <si>
    <t>3-387409</t>
  </si>
  <si>
    <t>Sitar Marko -SN 2</t>
  </si>
  <si>
    <t>3-387410</t>
  </si>
  <si>
    <t>Sitar Marko -SN 3</t>
  </si>
  <si>
    <t>7-8009864</t>
  </si>
  <si>
    <t>Skupaj</t>
  </si>
  <si>
    <t>ET enotarifni števec</t>
  </si>
  <si>
    <t>VT/MT dvotarifni števec</t>
  </si>
  <si>
    <t>Pri izdelavi predračuna so upoštevane zahtevane enote mere ter vse strokovne in ostale zahteve naročnika.</t>
  </si>
  <si>
    <t>Seznanjeni smo z dejstvom, da se razpisane količine blaga med letom lahko spremenijo.</t>
  </si>
  <si>
    <t>Dobavitelj električne energije zaračunava električno energijo, trošarino in DDV. V zadnjem stolpcu je upoštevana trošarina in 22% DDV (znesek se zaokroži na dve decimalni števili).</t>
  </si>
  <si>
    <t xml:space="preserve">Kraj in datum: </t>
  </si>
  <si>
    <t>PONUDNIK:_______________________________________________</t>
  </si>
  <si>
    <t>V skladu s 7. odstavkom 89. člena ZJN-3 soglašamo, da naročnik:</t>
  </si>
  <si>
    <t>- popravi računske napake v primeru, da jih odkrije pri pregledu in ocenjevanju ponudb. Pri tem se količina in cena na enoto brez DDV ne smeta spreminjati,</t>
  </si>
  <si>
    <t>- lahko popravi računske napake zaradi nepravilne vnaprej določene matematične operacije s strani naročnika v primeru, da jih ugotovi pri pregledu in ocenjevanju ponudb. Naročnik popravi računsko napako tako, da ob upoštevanju cen na enoto brez DDV in količin, ki jih ponudi ponudnik, izračuna vrednost ponudbe z upoštevanjem pravilne matematične operacije.</t>
  </si>
  <si>
    <t>- napačno zapisano stopnjo DDV popravi v pravilno.</t>
  </si>
  <si>
    <t xml:space="preserve">Žig in podpis odgovorne osebe: </t>
  </si>
  <si>
    <t>CUDV Draga BE Ribnica</t>
  </si>
  <si>
    <t>CUDV Draga BE Barje</t>
  </si>
  <si>
    <t>CUDV Draga BE Vižmarje</t>
  </si>
  <si>
    <t>CUDV Draga Dom Šiška</t>
  </si>
  <si>
    <t>CUDV Draga Dom Škofljica</t>
  </si>
  <si>
    <t>CUDV Draga BE Grosuplje</t>
  </si>
  <si>
    <t>CUDV Draga - DC Fužine</t>
  </si>
  <si>
    <t>CUDV Draga  BE Vodnikova</t>
  </si>
  <si>
    <t>CUDV Draga - CSIA</t>
  </si>
  <si>
    <t>53% - 47%</t>
  </si>
  <si>
    <t>-</t>
  </si>
  <si>
    <t>XX</t>
  </si>
  <si>
    <t>Jadranska cesta 73A, 6280 Ankaran</t>
  </si>
  <si>
    <t>Ribjek BŠ, 1337 Osilnica</t>
  </si>
  <si>
    <t>3-12740</t>
  </si>
  <si>
    <t>3-12748</t>
  </si>
  <si>
    <t>3-13275</t>
  </si>
  <si>
    <t>3-225610</t>
  </si>
  <si>
    <t>3-346077</t>
  </si>
  <si>
    <t>3-346676</t>
  </si>
  <si>
    <t>3-365173</t>
  </si>
  <si>
    <t>3-3747</t>
  </si>
  <si>
    <t>3-4087</t>
  </si>
  <si>
    <t>3-385135</t>
  </si>
  <si>
    <t>Cesta IV 14, 1000 Ljubljana</t>
  </si>
  <si>
    <t>3-385369</t>
  </si>
  <si>
    <t>3-385370</t>
  </si>
  <si>
    <t>3-385371</t>
  </si>
  <si>
    <t>3-387634</t>
  </si>
  <si>
    <t>CUDV Draga BE Rožna dolina</t>
  </si>
  <si>
    <t>51% - 49%</t>
  </si>
  <si>
    <t>50% - 50%</t>
  </si>
  <si>
    <t>3-6874</t>
  </si>
  <si>
    <t>3-1600</t>
  </si>
  <si>
    <t xml:space="preserve">Ponudbena cena ne vsebuje DDV, trošarin, prispevka za učinkovito rabo električne energije ter morebitnih drugih dodatkov, prispevkov in davkov. </t>
  </si>
  <si>
    <t>Trošarine, morebitni ostali prispevkov in dajatve                 (za kWh)</t>
  </si>
  <si>
    <t>SPECIFIKACIJA PREDRAČUNA ZA PREDMET JAVNEGA NAROČILA: DOBAVA ELEKTRIČNE ENERGIJE v obdobju 1. 7. 2026-30. 6. 2028</t>
  </si>
  <si>
    <t>Specifikacija predračuna za 1. posamezno obdobje 1. 7. 2026-30. 6. 2027</t>
  </si>
  <si>
    <t>57% - 43%</t>
  </si>
  <si>
    <t>62% - 38%</t>
  </si>
  <si>
    <t>83% - 17%</t>
  </si>
  <si>
    <t>59% - 41%</t>
  </si>
  <si>
    <t>33% - 67%</t>
  </si>
  <si>
    <t>47% - 53%</t>
  </si>
  <si>
    <t>46%- 54%</t>
  </si>
  <si>
    <t>46% - 54%</t>
  </si>
  <si>
    <t>povprečna letna poraba               VT - MT          v %</t>
  </si>
  <si>
    <t xml:space="preserve">Skupna vrednost  brez DDV , trošarin, ostalih prispevkov in dajatev                                          1. obdobje                                1.7.2026 - 30.6.2027 glede na povprečno letno porabo </t>
  </si>
  <si>
    <t xml:space="preserve">Vrednost in trošarine, ostali prispevki in dajatve za 1. obdobje               1.7.2026 - 30.6.2027                        (N+P) </t>
  </si>
  <si>
    <t>Vrednost 1. obdobja 1.7.2026 - 30.6.2027 z DDV in trošarinami              (Q*1,22)</t>
  </si>
  <si>
    <t>Ponudbena cena mora vsebovati tudi najmanj 55% OVE in morebiten popust.</t>
  </si>
  <si>
    <r>
      <t>Trošarina, ostali prispevki in dajatve                              X</t>
    </r>
    <r>
      <rPr>
        <b/>
        <sz val="12"/>
        <color theme="1"/>
        <rFont val="Times New Roman"/>
        <family val="1"/>
        <charset val="238"/>
      </rPr>
      <t xml:space="preserve">                    </t>
    </r>
    <r>
      <rPr>
        <b/>
        <sz val="10"/>
        <color theme="1"/>
        <rFont val="Times New Roman"/>
        <family val="1"/>
        <charset val="238"/>
      </rPr>
      <t xml:space="preserve"> povprečna letna poraba VT/MT in ET za 1. obdobje 1.7.2026 do 30.6.2027                              (G*O)</t>
    </r>
  </si>
  <si>
    <t>*Ponudnik izpolni oranžno označena polja oz. stolpce. Sivih polj se ne izpolnjuje.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</si>
</sst>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1" xfId="0" applyFont="1" applyBorder="1" applyAlignment="1">
      <alignment horizontal="center"/>
    </xf>
    <xf numFmtId="2" fontId="2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/>
    <xf numFmtId="4" fontId="1" fillId="0" borderId="0" xfId="0" applyNumberFormat="1" applyFont="1" applyFill="1"/>
    <xf numFmtId="0" fontId="5" fillId="0" borderId="3" xfId="0" applyFont="1" applyFill="1" applyBorder="1"/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4" fontId="5" fillId="0" borderId="6" xfId="0" applyNumberFormat="1" applyFont="1" applyBorder="1" applyAlignment="1">
      <alignment horizontal="center"/>
    </xf>
    <xf numFmtId="4" fontId="5" fillId="0" borderId="6" xfId="0" applyNumberFormat="1" applyFont="1" applyBorder="1"/>
    <xf numFmtId="0" fontId="5" fillId="0" borderId="0" xfId="0" applyFont="1"/>
    <xf numFmtId="1" fontId="5" fillId="2" borderId="3" xfId="0" applyNumberFormat="1" applyFont="1" applyFill="1" applyBorder="1" applyAlignment="1">
      <alignment horizontal="center"/>
    </xf>
    <xf numFmtId="0" fontId="5" fillId="0" borderId="7" xfId="0" applyFont="1" applyFill="1" applyBorder="1"/>
    <xf numFmtId="1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1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Border="1"/>
    <xf numFmtId="0" fontId="5" fillId="0" borderId="3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5" fillId="0" borderId="0" xfId="0" applyFont="1" applyFill="1" applyBorder="1"/>
    <xf numFmtId="4" fontId="6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4" fontId="5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4" xfId="0" applyFont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64" fontId="5" fillId="2" borderId="3" xfId="0" applyNumberFormat="1" applyFont="1" applyFill="1" applyBorder="1"/>
    <xf numFmtId="164" fontId="5" fillId="0" borderId="3" xfId="0" applyNumberFormat="1" applyFont="1" applyFill="1" applyBorder="1" applyAlignment="1">
      <alignment horizontal="center"/>
    </xf>
    <xf numFmtId="164" fontId="5" fillId="2" borderId="7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right"/>
    </xf>
    <xf numFmtId="0" fontId="6" fillId="0" borderId="0" xfId="0" applyFont="1"/>
    <xf numFmtId="1" fontId="5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0" fontId="9" fillId="0" borderId="0" xfId="0" applyFont="1" applyFill="1"/>
    <xf numFmtId="49" fontId="5" fillId="0" borderId="7" xfId="0" applyNumberFormat="1" applyFont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2" fillId="3" borderId="3" xfId="0" applyFont="1" applyFill="1" applyBorder="1"/>
    <xf numFmtId="0" fontId="2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3" fillId="4" borderId="6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6" fillId="5" borderId="4" xfId="0" applyNumberFormat="1" applyFont="1" applyFill="1" applyBorder="1" applyAlignment="1">
      <alignment horizontal="center"/>
    </xf>
    <xf numFmtId="0" fontId="2" fillId="4" borderId="0" xfId="0" applyFont="1" applyFill="1"/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6" fillId="4" borderId="0" xfId="0" applyFont="1" applyFill="1"/>
    <xf numFmtId="0" fontId="6" fillId="4" borderId="0" xfId="0" applyFont="1" applyFill="1" applyAlignment="1">
      <alignment horizontal="center"/>
    </xf>
    <xf numFmtId="4" fontId="6" fillId="4" borderId="0" xfId="0" applyNumberFormat="1" applyFont="1" applyFill="1"/>
    <xf numFmtId="0" fontId="9" fillId="4" borderId="0" xfId="0" applyFont="1" applyFill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3"/>
  <sheetViews>
    <sheetView tabSelected="1" zoomScale="70" zoomScaleNormal="70" workbookViewId="0">
      <selection activeCell="M45" sqref="M45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9.85546875" style="1" customWidth="1"/>
    <col min="4" max="4" width="30" style="1" customWidth="1"/>
    <col min="5" max="5" width="36.85546875" style="3" customWidth="1"/>
    <col min="6" max="6" width="8.42578125" style="3" customWidth="1"/>
    <col min="7" max="7" width="12.7109375" style="3" customWidth="1"/>
    <col min="8" max="8" width="10.85546875" style="3" customWidth="1"/>
    <col min="9" max="9" width="11.140625" style="3" customWidth="1"/>
    <col min="10" max="10" width="11.42578125" style="3" customWidth="1"/>
    <col min="11" max="11" width="18.5703125" style="4" customWidth="1"/>
    <col min="12" max="12" width="17.85546875" style="4" customWidth="1"/>
    <col min="13" max="13" width="18.140625" style="5" customWidth="1"/>
    <col min="14" max="14" width="20.85546875" style="5" customWidth="1"/>
    <col min="15" max="15" width="13.7109375" style="5" customWidth="1"/>
    <col min="16" max="16" width="21.140625" style="5" customWidth="1"/>
    <col min="17" max="18" width="20.140625" style="1" customWidth="1"/>
    <col min="19" max="20" width="18.28515625" style="5" customWidth="1"/>
    <col min="21" max="21" width="8.7109375" style="1" bestFit="1" customWidth="1"/>
    <col min="22" max="22" width="14.5703125" style="1" customWidth="1"/>
    <col min="23" max="23" width="15.42578125" style="1" customWidth="1"/>
    <col min="24" max="16384" width="9.140625" style="1"/>
  </cols>
  <sheetData>
    <row r="1" spans="1:20" ht="13.5" thickBot="1" x14ac:dyDescent="0.25">
      <c r="D1" s="2"/>
    </row>
    <row r="2" spans="1:20" ht="13.5" thickBot="1" x14ac:dyDescent="0.25">
      <c r="A2" s="2"/>
      <c r="B2" s="2" t="s">
        <v>0</v>
      </c>
      <c r="C2" s="2"/>
      <c r="F2" s="6" t="s">
        <v>1</v>
      </c>
    </row>
    <row r="4" spans="1:20" x14ac:dyDescent="0.2">
      <c r="A4" s="2"/>
      <c r="B4" s="94" t="s">
        <v>57</v>
      </c>
      <c r="C4" s="95"/>
      <c r="D4" s="95"/>
      <c r="E4" s="96"/>
    </row>
    <row r="5" spans="1:20" x14ac:dyDescent="0.2">
      <c r="A5" s="7"/>
      <c r="B5" s="7"/>
      <c r="C5" s="7"/>
      <c r="D5" s="8"/>
    </row>
    <row r="7" spans="1:20" ht="14.25" x14ac:dyDescent="0.2">
      <c r="D7" s="62" t="s">
        <v>99</v>
      </c>
    </row>
    <row r="8" spans="1:20" x14ac:dyDescent="0.2">
      <c r="G8" s="9"/>
      <c r="H8" s="9"/>
      <c r="I8" s="9"/>
      <c r="J8" s="9"/>
      <c r="K8" s="10"/>
      <c r="L8" s="10"/>
      <c r="M8" s="11"/>
    </row>
    <row r="9" spans="1:20" s="12" customFormat="1" ht="15.75" x14ac:dyDescent="0.25">
      <c r="B9" s="76" t="s">
        <v>100</v>
      </c>
      <c r="D9" s="13"/>
      <c r="E9" s="14"/>
      <c r="F9" s="14"/>
      <c r="G9" s="15"/>
      <c r="H9" s="15"/>
      <c r="I9" s="15"/>
      <c r="J9" s="15"/>
      <c r="K9" s="16"/>
      <c r="L9" s="16"/>
      <c r="M9" s="17"/>
      <c r="N9" s="18"/>
      <c r="O9" s="18"/>
      <c r="P9" s="18"/>
      <c r="S9" s="18"/>
      <c r="T9" s="18"/>
    </row>
    <row r="10" spans="1:20" ht="105" x14ac:dyDescent="0.2">
      <c r="A10" s="79" t="s">
        <v>2</v>
      </c>
      <c r="B10" s="80" t="s">
        <v>3</v>
      </c>
      <c r="C10" s="80" t="s">
        <v>4</v>
      </c>
      <c r="D10" s="81" t="s">
        <v>5</v>
      </c>
      <c r="E10" s="82" t="s">
        <v>6</v>
      </c>
      <c r="F10" s="80" t="s">
        <v>7</v>
      </c>
      <c r="G10" s="83" t="s">
        <v>8</v>
      </c>
      <c r="H10" s="84" t="s">
        <v>109</v>
      </c>
      <c r="I10" s="84" t="s">
        <v>9</v>
      </c>
      <c r="J10" s="84" t="s">
        <v>10</v>
      </c>
      <c r="K10" s="88" t="s">
        <v>11</v>
      </c>
      <c r="L10" s="88" t="s">
        <v>12</v>
      </c>
      <c r="M10" s="89" t="s">
        <v>13</v>
      </c>
      <c r="N10" s="85" t="s">
        <v>110</v>
      </c>
      <c r="O10" s="91" t="s">
        <v>98</v>
      </c>
      <c r="P10" s="86" t="s">
        <v>114</v>
      </c>
      <c r="Q10" s="85" t="s">
        <v>111</v>
      </c>
      <c r="R10" s="85" t="s">
        <v>14</v>
      </c>
      <c r="S10" s="87" t="s">
        <v>112</v>
      </c>
      <c r="T10" s="1"/>
    </row>
    <row r="11" spans="1:20" s="25" customFormat="1" ht="15" x14ac:dyDescent="0.25">
      <c r="A11" s="19">
        <v>1</v>
      </c>
      <c r="B11" s="20">
        <v>739813902004</v>
      </c>
      <c r="C11" s="52" t="s">
        <v>79</v>
      </c>
      <c r="D11" s="49" t="s">
        <v>15</v>
      </c>
      <c r="E11" s="22" t="s">
        <v>16</v>
      </c>
      <c r="F11" s="21" t="s">
        <v>17</v>
      </c>
      <c r="G11" s="51">
        <f>I11+J11</f>
        <v>526569</v>
      </c>
      <c r="H11" s="52" t="s">
        <v>35</v>
      </c>
      <c r="I11" s="51">
        <v>321958</v>
      </c>
      <c r="J11" s="20">
        <v>204611</v>
      </c>
      <c r="K11" s="53"/>
      <c r="L11" s="53"/>
      <c r="M11" s="55"/>
      <c r="N11" s="23">
        <f>I11*K11+J11*L11</f>
        <v>0</v>
      </c>
      <c r="O11" s="59"/>
      <c r="P11" s="24">
        <f t="shared" ref="P11:P33" si="0">G11*O11</f>
        <v>0</v>
      </c>
      <c r="Q11" s="24">
        <f t="shared" ref="Q11:Q33" si="1">N11+P11</f>
        <v>0</v>
      </c>
      <c r="R11" s="23">
        <v>22</v>
      </c>
      <c r="S11" s="61">
        <f>Q11*1.22</f>
        <v>0</v>
      </c>
    </row>
    <row r="12" spans="1:20" s="25" customFormat="1" ht="15" x14ac:dyDescent="0.25">
      <c r="A12" s="19">
        <v>2</v>
      </c>
      <c r="B12" s="20">
        <v>7027655053502</v>
      </c>
      <c r="C12" s="21" t="s">
        <v>82</v>
      </c>
      <c r="D12" s="22" t="s">
        <v>63</v>
      </c>
      <c r="E12" s="22" t="s">
        <v>18</v>
      </c>
      <c r="F12" s="21" t="s">
        <v>17</v>
      </c>
      <c r="G12" s="51">
        <f t="shared" ref="G12:G17" si="2">I12+J12</f>
        <v>34359</v>
      </c>
      <c r="H12" s="21" t="s">
        <v>72</v>
      </c>
      <c r="I12" s="20">
        <v>18211</v>
      </c>
      <c r="J12" s="20">
        <v>16148</v>
      </c>
      <c r="K12" s="53"/>
      <c r="L12" s="53"/>
      <c r="M12" s="55"/>
      <c r="N12" s="23">
        <f t="shared" ref="N12:N33" si="3">I12*K12+J12*L12</f>
        <v>0</v>
      </c>
      <c r="O12" s="59"/>
      <c r="P12" s="24">
        <f t="shared" si="0"/>
        <v>0</v>
      </c>
      <c r="Q12" s="24">
        <f t="shared" si="1"/>
        <v>0</v>
      </c>
      <c r="R12" s="23">
        <v>22</v>
      </c>
      <c r="S12" s="61">
        <f t="shared" ref="S12:S33" si="4">Q12*1.22</f>
        <v>0</v>
      </c>
    </row>
    <row r="13" spans="1:20" s="25" customFormat="1" ht="15" x14ac:dyDescent="0.25">
      <c r="A13" s="19">
        <v>3</v>
      </c>
      <c r="B13" s="20">
        <v>739173325004</v>
      </c>
      <c r="C13" s="21" t="s">
        <v>81</v>
      </c>
      <c r="D13" s="22" t="s">
        <v>64</v>
      </c>
      <c r="E13" s="22" t="s">
        <v>19</v>
      </c>
      <c r="F13" s="21" t="s">
        <v>17</v>
      </c>
      <c r="G13" s="51">
        <f t="shared" si="2"/>
        <v>21093</v>
      </c>
      <c r="H13" s="21" t="s">
        <v>94</v>
      </c>
      <c r="I13" s="20">
        <v>10589</v>
      </c>
      <c r="J13" s="20">
        <v>10504</v>
      </c>
      <c r="K13" s="53"/>
      <c r="L13" s="53"/>
      <c r="M13" s="55"/>
      <c r="N13" s="23">
        <f t="shared" si="3"/>
        <v>0</v>
      </c>
      <c r="O13" s="59"/>
      <c r="P13" s="24">
        <f t="shared" si="0"/>
        <v>0</v>
      </c>
      <c r="Q13" s="24">
        <f t="shared" si="1"/>
        <v>0</v>
      </c>
      <c r="R13" s="23">
        <v>22</v>
      </c>
      <c r="S13" s="61">
        <f t="shared" si="4"/>
        <v>0</v>
      </c>
    </row>
    <row r="14" spans="1:20" s="25" customFormat="1" ht="15" x14ac:dyDescent="0.25">
      <c r="A14" s="19">
        <v>4</v>
      </c>
      <c r="B14" s="20">
        <v>653290918501</v>
      </c>
      <c r="C14" s="21" t="s">
        <v>83</v>
      </c>
      <c r="D14" s="22" t="s">
        <v>65</v>
      </c>
      <c r="E14" s="22" t="s">
        <v>20</v>
      </c>
      <c r="F14" s="21" t="s">
        <v>17</v>
      </c>
      <c r="G14" s="51">
        <f t="shared" si="2"/>
        <v>21043</v>
      </c>
      <c r="H14" s="21" t="s">
        <v>31</v>
      </c>
      <c r="I14" s="20">
        <v>11013</v>
      </c>
      <c r="J14" s="20">
        <v>10030</v>
      </c>
      <c r="K14" s="53"/>
      <c r="L14" s="53"/>
      <c r="M14" s="55"/>
      <c r="N14" s="23">
        <f t="shared" si="3"/>
        <v>0</v>
      </c>
      <c r="O14" s="59"/>
      <c r="P14" s="24">
        <f t="shared" si="0"/>
        <v>0</v>
      </c>
      <c r="Q14" s="24">
        <f t="shared" si="1"/>
        <v>0</v>
      </c>
      <c r="R14" s="23">
        <v>22</v>
      </c>
      <c r="S14" s="61">
        <f t="shared" si="4"/>
        <v>0</v>
      </c>
    </row>
    <row r="15" spans="1:20" s="25" customFormat="1" ht="15" x14ac:dyDescent="0.25">
      <c r="A15" s="19">
        <v>5</v>
      </c>
      <c r="B15" s="20">
        <v>651191907015</v>
      </c>
      <c r="C15" s="66" t="s">
        <v>85</v>
      </c>
      <c r="D15" s="22" t="s">
        <v>66</v>
      </c>
      <c r="E15" s="22" t="s">
        <v>21</v>
      </c>
      <c r="F15" s="21" t="s">
        <v>17</v>
      </c>
      <c r="G15" s="51">
        <f t="shared" si="2"/>
        <v>42242</v>
      </c>
      <c r="H15" s="21" t="s">
        <v>101</v>
      </c>
      <c r="I15" s="20">
        <v>24166</v>
      </c>
      <c r="J15" s="20">
        <v>18076</v>
      </c>
      <c r="K15" s="53"/>
      <c r="L15" s="53"/>
      <c r="M15" s="55"/>
      <c r="N15" s="23">
        <f t="shared" si="3"/>
        <v>0</v>
      </c>
      <c r="O15" s="59"/>
      <c r="P15" s="24">
        <f t="shared" si="0"/>
        <v>0</v>
      </c>
      <c r="Q15" s="24">
        <f t="shared" si="1"/>
        <v>0</v>
      </c>
      <c r="R15" s="23">
        <v>22</v>
      </c>
      <c r="S15" s="61">
        <f t="shared" si="4"/>
        <v>0</v>
      </c>
    </row>
    <row r="16" spans="1:20" s="25" customFormat="1" ht="15" x14ac:dyDescent="0.25">
      <c r="A16" s="19">
        <v>6</v>
      </c>
      <c r="B16" s="20">
        <v>739176901002</v>
      </c>
      <c r="C16" s="21" t="s">
        <v>77</v>
      </c>
      <c r="D16" s="22" t="s">
        <v>67</v>
      </c>
      <c r="E16" s="22" t="s">
        <v>23</v>
      </c>
      <c r="F16" s="21" t="s">
        <v>17</v>
      </c>
      <c r="G16" s="51">
        <f t="shared" si="2"/>
        <v>64702</v>
      </c>
      <c r="H16" s="21" t="s">
        <v>22</v>
      </c>
      <c r="I16" s="20">
        <v>35929</v>
      </c>
      <c r="J16" s="20">
        <v>28773</v>
      </c>
      <c r="K16" s="53"/>
      <c r="L16" s="53"/>
      <c r="M16" s="55"/>
      <c r="N16" s="23">
        <f t="shared" si="3"/>
        <v>0</v>
      </c>
      <c r="O16" s="59"/>
      <c r="P16" s="24">
        <f t="shared" si="0"/>
        <v>0</v>
      </c>
      <c r="Q16" s="24">
        <f t="shared" si="1"/>
        <v>0</v>
      </c>
      <c r="R16" s="23">
        <v>22</v>
      </c>
      <c r="S16" s="61">
        <f t="shared" si="4"/>
        <v>0</v>
      </c>
    </row>
    <row r="17" spans="1:19" s="25" customFormat="1" ht="15" x14ac:dyDescent="0.25">
      <c r="A17" s="19">
        <v>7</v>
      </c>
      <c r="B17" s="20">
        <v>739180002002</v>
      </c>
      <c r="C17" s="21" t="s">
        <v>78</v>
      </c>
      <c r="D17" s="22" t="s">
        <v>24</v>
      </c>
      <c r="E17" s="22" t="s">
        <v>25</v>
      </c>
      <c r="F17" s="21" t="s">
        <v>17</v>
      </c>
      <c r="G17" s="51">
        <f t="shared" si="2"/>
        <v>2280</v>
      </c>
      <c r="H17" s="21" t="s">
        <v>102</v>
      </c>
      <c r="I17" s="20">
        <v>1406</v>
      </c>
      <c r="J17" s="20">
        <v>874</v>
      </c>
      <c r="K17" s="53"/>
      <c r="L17" s="53"/>
      <c r="M17" s="55"/>
      <c r="N17" s="23">
        <f t="shared" si="3"/>
        <v>0</v>
      </c>
      <c r="O17" s="59"/>
      <c r="P17" s="24">
        <f t="shared" si="0"/>
        <v>0</v>
      </c>
      <c r="Q17" s="24">
        <f t="shared" si="1"/>
        <v>0</v>
      </c>
      <c r="R17" s="23">
        <v>22</v>
      </c>
      <c r="S17" s="61">
        <f t="shared" si="4"/>
        <v>0</v>
      </c>
    </row>
    <row r="18" spans="1:19" s="25" customFormat="1" ht="15" x14ac:dyDescent="0.25">
      <c r="A18" s="19">
        <v>8</v>
      </c>
      <c r="B18" s="20">
        <v>739633035013</v>
      </c>
      <c r="C18" s="21" t="s">
        <v>80</v>
      </c>
      <c r="D18" s="22" t="s">
        <v>68</v>
      </c>
      <c r="E18" s="22" t="s">
        <v>26</v>
      </c>
      <c r="F18" s="21" t="s">
        <v>27</v>
      </c>
      <c r="G18" s="20">
        <v>6827</v>
      </c>
      <c r="H18" s="21" t="s">
        <v>73</v>
      </c>
      <c r="I18" s="26"/>
      <c r="J18" s="26"/>
      <c r="K18" s="54"/>
      <c r="L18" s="54"/>
      <c r="M18" s="56"/>
      <c r="N18" s="23">
        <f>G18*M18</f>
        <v>0</v>
      </c>
      <c r="O18" s="59"/>
      <c r="P18" s="24">
        <f t="shared" si="0"/>
        <v>0</v>
      </c>
      <c r="Q18" s="24">
        <f t="shared" si="1"/>
        <v>0</v>
      </c>
      <c r="R18" s="23">
        <v>22</v>
      </c>
      <c r="S18" s="61">
        <f t="shared" si="4"/>
        <v>0</v>
      </c>
    </row>
    <row r="19" spans="1:19" s="25" customFormat="1" ht="15" x14ac:dyDescent="0.25">
      <c r="A19" s="27">
        <v>9</v>
      </c>
      <c r="B19" s="28">
        <v>693326000006</v>
      </c>
      <c r="C19" s="77" t="s">
        <v>95</v>
      </c>
      <c r="D19" s="30" t="s">
        <v>69</v>
      </c>
      <c r="E19" s="30" t="s">
        <v>28</v>
      </c>
      <c r="F19" s="29" t="s">
        <v>17</v>
      </c>
      <c r="G19" s="28">
        <f>I19+J19</f>
        <v>5143</v>
      </c>
      <c r="H19" s="29" t="s">
        <v>103</v>
      </c>
      <c r="I19" s="28">
        <v>4264</v>
      </c>
      <c r="J19" s="28">
        <v>879</v>
      </c>
      <c r="K19" s="53"/>
      <c r="L19" s="53"/>
      <c r="M19" s="57"/>
      <c r="N19" s="23">
        <f t="shared" si="3"/>
        <v>0</v>
      </c>
      <c r="O19" s="60"/>
      <c r="P19" s="24">
        <f t="shared" si="0"/>
        <v>0</v>
      </c>
      <c r="Q19" s="24">
        <f t="shared" si="1"/>
        <v>0</v>
      </c>
      <c r="R19" s="23">
        <v>22</v>
      </c>
      <c r="S19" s="61">
        <f t="shared" si="4"/>
        <v>0</v>
      </c>
    </row>
    <row r="20" spans="1:19" s="25" customFormat="1" ht="15" x14ac:dyDescent="0.25">
      <c r="A20" s="19">
        <v>10</v>
      </c>
      <c r="B20" s="31">
        <v>611203001006</v>
      </c>
      <c r="C20" s="32" t="s">
        <v>96</v>
      </c>
      <c r="D20" s="33" t="s">
        <v>29</v>
      </c>
      <c r="E20" s="50" t="s">
        <v>30</v>
      </c>
      <c r="F20" s="21" t="s">
        <v>17</v>
      </c>
      <c r="G20" s="28">
        <f t="shared" ref="G20:G29" si="5">I20+J20</f>
        <v>82989</v>
      </c>
      <c r="H20" s="35" t="s">
        <v>35</v>
      </c>
      <c r="I20" s="31">
        <v>51034</v>
      </c>
      <c r="J20" s="31">
        <v>31955</v>
      </c>
      <c r="K20" s="53"/>
      <c r="L20" s="53"/>
      <c r="M20" s="58"/>
      <c r="N20" s="23">
        <f t="shared" si="3"/>
        <v>0</v>
      </c>
      <c r="O20" s="59"/>
      <c r="P20" s="24">
        <f t="shared" si="0"/>
        <v>0</v>
      </c>
      <c r="Q20" s="24">
        <f t="shared" si="1"/>
        <v>0</v>
      </c>
      <c r="R20" s="23">
        <v>22</v>
      </c>
      <c r="S20" s="61">
        <f t="shared" si="4"/>
        <v>0</v>
      </c>
    </row>
    <row r="21" spans="1:19" s="25" customFormat="1" ht="15" x14ac:dyDescent="0.25">
      <c r="A21" s="19">
        <v>11</v>
      </c>
      <c r="B21" s="31">
        <v>702832073005</v>
      </c>
      <c r="C21" s="32" t="s">
        <v>32</v>
      </c>
      <c r="D21" s="22" t="s">
        <v>33</v>
      </c>
      <c r="E21" s="50" t="s">
        <v>34</v>
      </c>
      <c r="F21" s="21" t="s">
        <v>17</v>
      </c>
      <c r="G21" s="28">
        <f t="shared" si="5"/>
        <v>28995</v>
      </c>
      <c r="H21" s="21" t="s">
        <v>104</v>
      </c>
      <c r="I21" s="31">
        <v>17195</v>
      </c>
      <c r="J21" s="31">
        <v>11800</v>
      </c>
      <c r="K21" s="53"/>
      <c r="L21" s="53"/>
      <c r="M21" s="58"/>
      <c r="N21" s="23">
        <f t="shared" si="3"/>
        <v>0</v>
      </c>
      <c r="O21" s="59"/>
      <c r="P21" s="24">
        <f t="shared" si="0"/>
        <v>0</v>
      </c>
      <c r="Q21" s="24">
        <f t="shared" si="1"/>
        <v>0</v>
      </c>
      <c r="R21" s="23">
        <v>22</v>
      </c>
      <c r="S21" s="61">
        <f t="shared" si="4"/>
        <v>0</v>
      </c>
    </row>
    <row r="22" spans="1:19" s="25" customFormat="1" ht="15" x14ac:dyDescent="0.25">
      <c r="A22" s="19">
        <v>12</v>
      </c>
      <c r="B22" s="31"/>
      <c r="C22" s="32" t="s">
        <v>36</v>
      </c>
      <c r="D22" s="22" t="s">
        <v>37</v>
      </c>
      <c r="E22" s="50" t="s">
        <v>38</v>
      </c>
      <c r="F22" s="21" t="s">
        <v>17</v>
      </c>
      <c r="G22" s="28">
        <f t="shared" si="5"/>
        <v>4736</v>
      </c>
      <c r="H22" s="21" t="s">
        <v>94</v>
      </c>
      <c r="I22" s="31">
        <v>2349</v>
      </c>
      <c r="J22" s="31">
        <v>2387</v>
      </c>
      <c r="K22" s="53"/>
      <c r="L22" s="53"/>
      <c r="M22" s="58"/>
      <c r="N22" s="23">
        <f t="shared" si="3"/>
        <v>0</v>
      </c>
      <c r="O22" s="59"/>
      <c r="P22" s="24">
        <f t="shared" si="0"/>
        <v>0</v>
      </c>
      <c r="Q22" s="24">
        <f t="shared" si="1"/>
        <v>0</v>
      </c>
      <c r="R22" s="23">
        <v>22</v>
      </c>
      <c r="S22" s="61">
        <f t="shared" si="4"/>
        <v>0</v>
      </c>
    </row>
    <row r="23" spans="1:19" s="25" customFormat="1" ht="15" x14ac:dyDescent="0.25">
      <c r="A23" s="19">
        <v>13</v>
      </c>
      <c r="B23" s="31"/>
      <c r="C23" s="32" t="s">
        <v>39</v>
      </c>
      <c r="D23" s="22" t="s">
        <v>40</v>
      </c>
      <c r="E23" s="22" t="s">
        <v>76</v>
      </c>
      <c r="F23" s="21" t="s">
        <v>17</v>
      </c>
      <c r="G23" s="28">
        <f t="shared" si="5"/>
        <v>1322</v>
      </c>
      <c r="H23" s="35" t="s">
        <v>108</v>
      </c>
      <c r="I23" s="31">
        <v>603</v>
      </c>
      <c r="J23" s="34">
        <v>719</v>
      </c>
      <c r="K23" s="53"/>
      <c r="L23" s="53"/>
      <c r="M23" s="54"/>
      <c r="N23" s="23">
        <f t="shared" si="3"/>
        <v>0</v>
      </c>
      <c r="O23" s="59"/>
      <c r="P23" s="24">
        <f t="shared" si="0"/>
        <v>0</v>
      </c>
      <c r="Q23" s="24">
        <f t="shared" si="1"/>
        <v>0</v>
      </c>
      <c r="R23" s="23">
        <v>22</v>
      </c>
      <c r="S23" s="61">
        <f t="shared" si="4"/>
        <v>0</v>
      </c>
    </row>
    <row r="24" spans="1:19" s="25" customFormat="1" ht="15" x14ac:dyDescent="0.25">
      <c r="A24" s="19">
        <v>14</v>
      </c>
      <c r="B24" s="31">
        <v>642113066022</v>
      </c>
      <c r="C24" s="65" t="s">
        <v>84</v>
      </c>
      <c r="D24" s="19" t="s">
        <v>70</v>
      </c>
      <c r="E24" s="50" t="s">
        <v>41</v>
      </c>
      <c r="F24" s="21" t="s">
        <v>17</v>
      </c>
      <c r="G24" s="28">
        <f t="shared" si="5"/>
        <v>19747</v>
      </c>
      <c r="H24" s="35" t="s">
        <v>94</v>
      </c>
      <c r="I24" s="31">
        <v>9928</v>
      </c>
      <c r="J24" s="34">
        <v>9819</v>
      </c>
      <c r="K24" s="53"/>
      <c r="L24" s="53"/>
      <c r="M24" s="54"/>
      <c r="N24" s="23">
        <f t="shared" si="3"/>
        <v>0</v>
      </c>
      <c r="O24" s="59"/>
      <c r="P24" s="24">
        <f t="shared" si="0"/>
        <v>0</v>
      </c>
      <c r="Q24" s="24">
        <f t="shared" si="1"/>
        <v>0</v>
      </c>
      <c r="R24" s="23">
        <v>22</v>
      </c>
      <c r="S24" s="61">
        <f t="shared" si="4"/>
        <v>0</v>
      </c>
    </row>
    <row r="25" spans="1:19" s="25" customFormat="1" ht="15" x14ac:dyDescent="0.25">
      <c r="A25" s="19">
        <v>15</v>
      </c>
      <c r="B25" s="31"/>
      <c r="C25" s="36" t="s">
        <v>42</v>
      </c>
      <c r="D25" s="19" t="s">
        <v>43</v>
      </c>
      <c r="E25" s="50" t="s">
        <v>44</v>
      </c>
      <c r="F25" s="21" t="s">
        <v>17</v>
      </c>
      <c r="G25" s="28">
        <f t="shared" si="5"/>
        <v>3520</v>
      </c>
      <c r="H25" s="35" t="s">
        <v>105</v>
      </c>
      <c r="I25" s="31">
        <v>1152</v>
      </c>
      <c r="J25" s="34">
        <v>2368</v>
      </c>
      <c r="K25" s="53"/>
      <c r="L25" s="53"/>
      <c r="M25" s="54"/>
      <c r="N25" s="23">
        <f t="shared" si="3"/>
        <v>0</v>
      </c>
      <c r="O25" s="59"/>
      <c r="P25" s="24">
        <f t="shared" si="0"/>
        <v>0</v>
      </c>
      <c r="Q25" s="24">
        <f t="shared" si="1"/>
        <v>0</v>
      </c>
      <c r="R25" s="23">
        <v>22</v>
      </c>
      <c r="S25" s="61">
        <f t="shared" si="4"/>
        <v>0</v>
      </c>
    </row>
    <row r="26" spans="1:19" s="25" customFormat="1" ht="15" x14ac:dyDescent="0.25">
      <c r="A26" s="19">
        <v>16</v>
      </c>
      <c r="B26" s="31"/>
      <c r="C26" s="36" t="s">
        <v>45</v>
      </c>
      <c r="D26" s="19" t="s">
        <v>46</v>
      </c>
      <c r="E26" s="50" t="s">
        <v>44</v>
      </c>
      <c r="F26" s="21" t="s">
        <v>17</v>
      </c>
      <c r="G26" s="28">
        <f t="shared" si="5"/>
        <v>4127</v>
      </c>
      <c r="H26" s="35" t="s">
        <v>106</v>
      </c>
      <c r="I26" s="31">
        <v>1957</v>
      </c>
      <c r="J26" s="34">
        <v>2170</v>
      </c>
      <c r="K26" s="53"/>
      <c r="L26" s="53"/>
      <c r="M26" s="54"/>
      <c r="N26" s="23">
        <f t="shared" si="3"/>
        <v>0</v>
      </c>
      <c r="O26" s="59"/>
      <c r="P26" s="24">
        <f t="shared" si="0"/>
        <v>0</v>
      </c>
      <c r="Q26" s="24">
        <f t="shared" si="1"/>
        <v>0</v>
      </c>
      <c r="R26" s="23">
        <v>22</v>
      </c>
      <c r="S26" s="61">
        <f t="shared" si="4"/>
        <v>0</v>
      </c>
    </row>
    <row r="27" spans="1:19" s="25" customFormat="1" ht="15" x14ac:dyDescent="0.25">
      <c r="A27" s="19">
        <v>17</v>
      </c>
      <c r="B27" s="31"/>
      <c r="C27" s="36" t="s">
        <v>47</v>
      </c>
      <c r="D27" s="19" t="s">
        <v>48</v>
      </c>
      <c r="E27" s="50" t="s">
        <v>44</v>
      </c>
      <c r="F27" s="21" t="s">
        <v>17</v>
      </c>
      <c r="G27" s="28">
        <f t="shared" si="5"/>
        <v>3086</v>
      </c>
      <c r="H27" s="35" t="s">
        <v>107</v>
      </c>
      <c r="I27" s="31">
        <v>1405</v>
      </c>
      <c r="J27" s="34">
        <v>1681</v>
      </c>
      <c r="K27" s="53"/>
      <c r="L27" s="53"/>
      <c r="M27" s="54"/>
      <c r="N27" s="23">
        <f t="shared" si="3"/>
        <v>0</v>
      </c>
      <c r="O27" s="59"/>
      <c r="P27" s="24">
        <f t="shared" si="0"/>
        <v>0</v>
      </c>
      <c r="Q27" s="24">
        <f t="shared" si="1"/>
        <v>0</v>
      </c>
      <c r="R27" s="23">
        <v>22</v>
      </c>
      <c r="S27" s="61">
        <f t="shared" si="4"/>
        <v>0</v>
      </c>
    </row>
    <row r="28" spans="1:19" s="25" customFormat="1" ht="15" x14ac:dyDescent="0.25">
      <c r="A28" s="19">
        <v>18</v>
      </c>
      <c r="B28" s="19"/>
      <c r="C28" s="78" t="s">
        <v>49</v>
      </c>
      <c r="D28" s="19" t="s">
        <v>71</v>
      </c>
      <c r="E28" s="50" t="s">
        <v>75</v>
      </c>
      <c r="F28" s="21" t="s">
        <v>17</v>
      </c>
      <c r="G28" s="28">
        <f t="shared" si="5"/>
        <v>167978</v>
      </c>
      <c r="H28" s="35" t="s">
        <v>93</v>
      </c>
      <c r="I28" s="31">
        <v>85227</v>
      </c>
      <c r="J28" s="34">
        <v>82751</v>
      </c>
      <c r="K28" s="53"/>
      <c r="L28" s="53"/>
      <c r="M28" s="54"/>
      <c r="N28" s="23">
        <f t="shared" si="3"/>
        <v>0</v>
      </c>
      <c r="O28" s="59"/>
      <c r="P28" s="24">
        <f t="shared" si="0"/>
        <v>0</v>
      </c>
      <c r="Q28" s="24">
        <f t="shared" si="1"/>
        <v>0</v>
      </c>
      <c r="R28" s="23">
        <v>22</v>
      </c>
      <c r="S28" s="61">
        <f t="shared" si="4"/>
        <v>0</v>
      </c>
    </row>
    <row r="29" spans="1:19" s="25" customFormat="1" ht="15" x14ac:dyDescent="0.25">
      <c r="A29" s="19">
        <v>19</v>
      </c>
      <c r="B29" s="19"/>
      <c r="C29" s="32" t="s">
        <v>86</v>
      </c>
      <c r="D29" s="19" t="s">
        <v>92</v>
      </c>
      <c r="E29" s="50" t="s">
        <v>87</v>
      </c>
      <c r="F29" s="21" t="s">
        <v>17</v>
      </c>
      <c r="G29" s="28">
        <f t="shared" si="5"/>
        <v>7444</v>
      </c>
      <c r="H29" s="35" t="s">
        <v>72</v>
      </c>
      <c r="I29" s="31">
        <v>3923</v>
      </c>
      <c r="J29" s="34">
        <v>3521</v>
      </c>
      <c r="K29" s="53"/>
      <c r="L29" s="53"/>
      <c r="M29" s="54"/>
      <c r="N29" s="23">
        <f t="shared" si="3"/>
        <v>0</v>
      </c>
      <c r="O29" s="53"/>
      <c r="P29" s="24">
        <f t="shared" si="0"/>
        <v>0</v>
      </c>
      <c r="Q29" s="24">
        <f t="shared" si="1"/>
        <v>0</v>
      </c>
      <c r="R29" s="23">
        <v>22</v>
      </c>
      <c r="S29" s="61">
        <f t="shared" si="4"/>
        <v>0</v>
      </c>
    </row>
    <row r="30" spans="1:19" s="25" customFormat="1" ht="15" x14ac:dyDescent="0.25">
      <c r="A30" s="19">
        <v>20</v>
      </c>
      <c r="B30" s="19"/>
      <c r="C30" s="65" t="s">
        <v>88</v>
      </c>
      <c r="D30" s="19" t="s">
        <v>92</v>
      </c>
      <c r="E30" s="50" t="s">
        <v>87</v>
      </c>
      <c r="F30" s="21" t="s">
        <v>17</v>
      </c>
      <c r="G30" s="31">
        <v>0</v>
      </c>
      <c r="H30" s="35" t="s">
        <v>94</v>
      </c>
      <c r="I30" s="31">
        <v>0</v>
      </c>
      <c r="J30" s="34">
        <v>0</v>
      </c>
      <c r="K30" s="53"/>
      <c r="L30" s="53"/>
      <c r="M30" s="54"/>
      <c r="N30" s="23">
        <f t="shared" si="3"/>
        <v>0</v>
      </c>
      <c r="O30" s="53"/>
      <c r="P30" s="24">
        <f t="shared" si="0"/>
        <v>0</v>
      </c>
      <c r="Q30" s="24">
        <f t="shared" si="1"/>
        <v>0</v>
      </c>
      <c r="R30" s="23">
        <v>22</v>
      </c>
      <c r="S30" s="61">
        <f t="shared" si="4"/>
        <v>0</v>
      </c>
    </row>
    <row r="31" spans="1:19" s="25" customFormat="1" ht="15" x14ac:dyDescent="0.25">
      <c r="A31" s="19">
        <v>21</v>
      </c>
      <c r="B31" s="19"/>
      <c r="C31" s="65" t="s">
        <v>89</v>
      </c>
      <c r="D31" s="19" t="s">
        <v>92</v>
      </c>
      <c r="E31" s="50" t="s">
        <v>87</v>
      </c>
      <c r="F31" s="21" t="s">
        <v>17</v>
      </c>
      <c r="G31" s="31">
        <f>I31+J31</f>
        <v>2022</v>
      </c>
      <c r="H31" s="35" t="s">
        <v>108</v>
      </c>
      <c r="I31" s="31">
        <v>936</v>
      </c>
      <c r="J31" s="34">
        <v>1086</v>
      </c>
      <c r="K31" s="53"/>
      <c r="L31" s="53"/>
      <c r="M31" s="54"/>
      <c r="N31" s="23">
        <f t="shared" si="3"/>
        <v>0</v>
      </c>
      <c r="O31" s="53"/>
      <c r="P31" s="24">
        <f t="shared" si="0"/>
        <v>0</v>
      </c>
      <c r="Q31" s="24">
        <f t="shared" si="1"/>
        <v>0</v>
      </c>
      <c r="R31" s="23">
        <v>22</v>
      </c>
      <c r="S31" s="61">
        <f t="shared" si="4"/>
        <v>0</v>
      </c>
    </row>
    <row r="32" spans="1:19" s="25" customFormat="1" ht="15" x14ac:dyDescent="0.25">
      <c r="A32" s="19">
        <v>22</v>
      </c>
      <c r="B32" s="19"/>
      <c r="C32" s="65" t="s">
        <v>90</v>
      </c>
      <c r="D32" s="19" t="s">
        <v>92</v>
      </c>
      <c r="E32" s="50" t="s">
        <v>87</v>
      </c>
      <c r="F32" s="21" t="s">
        <v>17</v>
      </c>
      <c r="G32" s="31">
        <f t="shared" ref="G32:G33" si="6">I32+J32</f>
        <v>3804</v>
      </c>
      <c r="H32" s="35" t="s">
        <v>31</v>
      </c>
      <c r="I32" s="31">
        <v>1979</v>
      </c>
      <c r="J32" s="34">
        <v>1825</v>
      </c>
      <c r="K32" s="53"/>
      <c r="L32" s="53"/>
      <c r="M32" s="54"/>
      <c r="N32" s="23">
        <f t="shared" si="3"/>
        <v>0</v>
      </c>
      <c r="O32" s="53"/>
      <c r="P32" s="24">
        <f t="shared" si="0"/>
        <v>0</v>
      </c>
      <c r="Q32" s="24">
        <f t="shared" si="1"/>
        <v>0</v>
      </c>
      <c r="R32" s="23">
        <v>22</v>
      </c>
      <c r="S32" s="61">
        <f t="shared" si="4"/>
        <v>0</v>
      </c>
    </row>
    <row r="33" spans="1:23" s="25" customFormat="1" ht="15" x14ac:dyDescent="0.25">
      <c r="A33" s="19">
        <v>23</v>
      </c>
      <c r="B33" s="19"/>
      <c r="C33" s="65" t="s">
        <v>91</v>
      </c>
      <c r="D33" s="19" t="s">
        <v>92</v>
      </c>
      <c r="E33" s="50" t="s">
        <v>87</v>
      </c>
      <c r="F33" s="21" t="s">
        <v>17</v>
      </c>
      <c r="G33" s="31">
        <f t="shared" si="6"/>
        <v>3980</v>
      </c>
      <c r="H33" s="35" t="s">
        <v>72</v>
      </c>
      <c r="I33" s="31">
        <v>2127</v>
      </c>
      <c r="J33" s="34">
        <v>1853</v>
      </c>
      <c r="K33" s="53"/>
      <c r="L33" s="53"/>
      <c r="M33" s="54"/>
      <c r="N33" s="23">
        <f t="shared" si="3"/>
        <v>0</v>
      </c>
      <c r="O33" s="53"/>
      <c r="P33" s="24">
        <f t="shared" si="0"/>
        <v>0</v>
      </c>
      <c r="Q33" s="24">
        <f t="shared" si="1"/>
        <v>0</v>
      </c>
      <c r="R33" s="23">
        <v>22</v>
      </c>
      <c r="S33" s="61">
        <f t="shared" si="4"/>
        <v>0</v>
      </c>
    </row>
    <row r="34" spans="1:23" s="25" customFormat="1" ht="15" x14ac:dyDescent="0.25">
      <c r="A34" s="37"/>
      <c r="B34" s="92" t="s">
        <v>115</v>
      </c>
      <c r="C34" s="37"/>
      <c r="D34" s="67"/>
      <c r="E34" s="68"/>
      <c r="F34" s="69"/>
      <c r="G34" s="70">
        <f>SUM(G11:G33)</f>
        <v>1058008</v>
      </c>
      <c r="H34" s="38"/>
      <c r="I34" s="71">
        <f>SUM(I11:I33)</f>
        <v>607351</v>
      </c>
      <c r="J34" s="71">
        <f>SUM(J11:J33)</f>
        <v>443830</v>
      </c>
      <c r="K34" s="71"/>
      <c r="L34" s="72"/>
      <c r="M34" s="38" t="s">
        <v>50</v>
      </c>
      <c r="N34" s="93">
        <f>SUM(N11:N33)</f>
        <v>0</v>
      </c>
      <c r="O34" s="73" t="s">
        <v>74</v>
      </c>
      <c r="P34" s="74">
        <f>SUM(P11:P33)</f>
        <v>0</v>
      </c>
      <c r="Q34" s="73">
        <f>SUM(Q11:Q33)</f>
        <v>0</v>
      </c>
      <c r="R34" s="75" t="s">
        <v>74</v>
      </c>
      <c r="S34" s="75">
        <f>SUM(S11:S33)</f>
        <v>0</v>
      </c>
    </row>
    <row r="35" spans="1:23" s="25" customFormat="1" ht="15" x14ac:dyDescent="0.25">
      <c r="A35" s="39"/>
      <c r="B35" s="39"/>
      <c r="C35" s="39"/>
      <c r="D35" s="39"/>
      <c r="E35" s="39"/>
      <c r="G35" s="39"/>
      <c r="H35" s="39"/>
      <c r="I35" s="39"/>
      <c r="J35" s="39"/>
      <c r="K35" s="40"/>
      <c r="L35" s="40"/>
      <c r="M35" s="38"/>
      <c r="N35" s="41"/>
      <c r="O35" s="41"/>
      <c r="P35" s="41"/>
      <c r="Q35" s="42"/>
      <c r="R35" s="42"/>
      <c r="S35" s="41"/>
      <c r="T35" s="41"/>
      <c r="U35" s="42"/>
      <c r="V35" s="42"/>
      <c r="W35" s="42"/>
    </row>
    <row r="36" spans="1:23" s="25" customFormat="1" ht="15" x14ac:dyDescent="0.25">
      <c r="A36" s="39"/>
      <c r="B36" s="39"/>
      <c r="C36" s="43"/>
      <c r="D36" s="39"/>
      <c r="E36" s="39"/>
      <c r="F36" s="39" t="s">
        <v>51</v>
      </c>
      <c r="G36" s="39"/>
      <c r="H36" s="39"/>
      <c r="I36" s="44"/>
      <c r="J36" s="44"/>
      <c r="K36" s="44"/>
      <c r="N36" s="44"/>
      <c r="O36" s="44"/>
    </row>
    <row r="37" spans="1:23" s="25" customFormat="1" ht="15" x14ac:dyDescent="0.25">
      <c r="A37" s="45"/>
      <c r="B37" s="45"/>
      <c r="C37" s="45"/>
      <c r="D37" s="45"/>
      <c r="E37" s="46"/>
      <c r="F37" s="39" t="s">
        <v>52</v>
      </c>
      <c r="G37" s="46"/>
      <c r="H37" s="46"/>
      <c r="I37" s="44"/>
      <c r="J37" s="44"/>
      <c r="K37" s="44"/>
      <c r="N37" s="44"/>
      <c r="O37" s="44"/>
    </row>
    <row r="38" spans="1:23" s="25" customFormat="1" ht="15" x14ac:dyDescent="0.25">
      <c r="A38" s="45"/>
      <c r="C38" s="45"/>
      <c r="D38" s="45"/>
      <c r="E38" s="46"/>
      <c r="G38" s="70"/>
      <c r="H38" s="46"/>
      <c r="I38" s="44"/>
      <c r="J38" s="44"/>
      <c r="K38" s="44"/>
      <c r="N38" s="44"/>
      <c r="O38" s="44"/>
    </row>
    <row r="39" spans="1:23" s="25" customFormat="1" ht="15" hidden="1" x14ac:dyDescent="0.25">
      <c r="E39" s="39"/>
      <c r="F39" s="39"/>
      <c r="G39" s="39"/>
      <c r="H39" s="39"/>
      <c r="I39" s="44"/>
      <c r="J39" s="44"/>
      <c r="K39" s="44"/>
      <c r="N39" s="44"/>
      <c r="O39" s="44"/>
    </row>
    <row r="40" spans="1:23" s="25" customFormat="1" ht="15" x14ac:dyDescent="0.25">
      <c r="B40" s="25" t="s">
        <v>53</v>
      </c>
      <c r="E40" s="39"/>
      <c r="F40" s="39"/>
      <c r="G40" s="39"/>
      <c r="H40" s="39"/>
      <c r="I40" s="44"/>
      <c r="J40" s="44"/>
      <c r="K40" s="44"/>
      <c r="N40" s="44"/>
      <c r="O40" s="44"/>
    </row>
    <row r="41" spans="1:23" s="25" customFormat="1" ht="15" x14ac:dyDescent="0.25">
      <c r="B41" s="25" t="s">
        <v>54</v>
      </c>
      <c r="E41" s="39"/>
      <c r="F41" s="39"/>
      <c r="G41" s="39"/>
      <c r="H41" s="39"/>
      <c r="I41" s="39"/>
      <c r="J41" s="39"/>
      <c r="K41" s="40"/>
      <c r="L41" s="63"/>
      <c r="M41" s="44"/>
      <c r="N41" s="44"/>
      <c r="O41" s="44"/>
      <c r="P41" s="44"/>
      <c r="S41" s="44"/>
      <c r="T41" s="44"/>
    </row>
    <row r="42" spans="1:23" s="25" customFormat="1" ht="15" x14ac:dyDescent="0.25">
      <c r="B42" s="25" t="s">
        <v>97</v>
      </c>
      <c r="E42" s="39"/>
      <c r="F42" s="39"/>
      <c r="G42" s="39"/>
      <c r="H42" s="39"/>
      <c r="I42" s="39"/>
      <c r="J42" s="39"/>
      <c r="K42" s="40"/>
      <c r="L42" s="63"/>
      <c r="M42" s="44"/>
      <c r="N42" s="44"/>
      <c r="O42" s="44"/>
      <c r="P42" s="44"/>
      <c r="S42" s="44"/>
      <c r="T42" s="44"/>
    </row>
    <row r="43" spans="1:23" s="25" customFormat="1" ht="15" x14ac:dyDescent="0.25">
      <c r="B43" s="25" t="s">
        <v>113</v>
      </c>
      <c r="E43" s="39"/>
      <c r="F43" s="39"/>
      <c r="G43" s="39"/>
      <c r="H43" s="39"/>
      <c r="I43" s="39"/>
      <c r="J43" s="39"/>
      <c r="K43" s="40"/>
      <c r="L43" s="63"/>
      <c r="M43" s="44"/>
      <c r="N43" s="44"/>
      <c r="O43" s="44"/>
      <c r="P43" s="44"/>
      <c r="S43" s="44"/>
      <c r="T43" s="44"/>
    </row>
    <row r="44" spans="1:23" s="25" customFormat="1" ht="15" x14ac:dyDescent="0.25">
      <c r="B44" s="25" t="s">
        <v>55</v>
      </c>
      <c r="E44" s="39"/>
      <c r="F44" s="39"/>
      <c r="G44" s="39"/>
      <c r="H44" s="39"/>
      <c r="I44" s="39"/>
      <c r="J44" s="39"/>
      <c r="K44" s="40"/>
      <c r="L44" s="63"/>
      <c r="M44" s="44"/>
      <c r="N44" s="44"/>
      <c r="O44" s="44"/>
      <c r="P44" s="44"/>
      <c r="S44" s="44"/>
      <c r="T44" s="44"/>
    </row>
    <row r="45" spans="1:23" s="25" customFormat="1" ht="15" x14ac:dyDescent="0.25">
      <c r="E45" s="39"/>
      <c r="F45" s="39"/>
      <c r="G45" s="39"/>
      <c r="H45" s="39"/>
      <c r="I45" s="39"/>
      <c r="J45" s="39"/>
      <c r="K45" s="40"/>
      <c r="L45" s="63"/>
      <c r="M45" s="44"/>
      <c r="N45" s="44"/>
      <c r="O45" s="44"/>
      <c r="P45" s="44"/>
      <c r="S45" s="44"/>
      <c r="T45" s="44"/>
    </row>
    <row r="46" spans="1:23" ht="15" x14ac:dyDescent="0.25">
      <c r="A46" s="47"/>
      <c r="B46" s="101" t="s">
        <v>58</v>
      </c>
      <c r="C46" s="101"/>
      <c r="D46" s="101"/>
      <c r="E46" s="101"/>
      <c r="F46" s="48"/>
      <c r="G46" s="48"/>
      <c r="H46" s="48"/>
      <c r="L46" s="64"/>
    </row>
    <row r="47" spans="1:23" ht="32.25" customHeight="1" x14ac:dyDescent="0.25">
      <c r="B47" s="102" t="s">
        <v>59</v>
      </c>
      <c r="C47" s="102"/>
      <c r="D47" s="102"/>
      <c r="E47" s="102"/>
      <c r="F47" s="48"/>
      <c r="G47" s="48"/>
      <c r="H47" s="48"/>
      <c r="L47" s="64"/>
    </row>
    <row r="48" spans="1:23" ht="67.5" customHeight="1" x14ac:dyDescent="0.25">
      <c r="B48" s="102" t="s">
        <v>60</v>
      </c>
      <c r="C48" s="102"/>
      <c r="D48" s="102"/>
      <c r="E48" s="102"/>
      <c r="F48" s="48"/>
      <c r="G48" s="48"/>
      <c r="H48" s="48"/>
      <c r="L48" s="64"/>
    </row>
    <row r="49" spans="2:12" ht="15" x14ac:dyDescent="0.25">
      <c r="B49" s="101" t="s">
        <v>61</v>
      </c>
      <c r="C49" s="101"/>
      <c r="D49" s="101"/>
      <c r="E49" s="101"/>
      <c r="F49" s="48"/>
      <c r="G49" s="48"/>
      <c r="H49" s="48"/>
      <c r="L49" s="64"/>
    </row>
    <row r="50" spans="2:12" ht="15" x14ac:dyDescent="0.25">
      <c r="B50" s="48"/>
      <c r="C50" s="48"/>
      <c r="D50" s="48"/>
      <c r="E50" s="48"/>
      <c r="F50" s="48"/>
      <c r="G50" s="48"/>
      <c r="H50" s="48"/>
      <c r="L50" s="64"/>
    </row>
    <row r="51" spans="2:12" ht="15.75" x14ac:dyDescent="0.2">
      <c r="B51" s="97" t="s">
        <v>56</v>
      </c>
      <c r="C51" s="98"/>
      <c r="D51" s="98"/>
      <c r="E51" s="90"/>
      <c r="F51" s="90"/>
      <c r="G51" s="99" t="s">
        <v>62</v>
      </c>
      <c r="H51" s="100"/>
      <c r="I51" s="96"/>
      <c r="J51" s="96"/>
      <c r="L51" s="64"/>
    </row>
    <row r="52" spans="2:12" x14ac:dyDescent="0.2">
      <c r="B52" s="95"/>
      <c r="C52" s="95"/>
      <c r="D52" s="95"/>
      <c r="G52" s="96"/>
      <c r="H52" s="96"/>
      <c r="I52" s="96"/>
      <c r="J52" s="96"/>
      <c r="L52" s="64"/>
    </row>
    <row r="53" spans="2:12" x14ac:dyDescent="0.2">
      <c r="L53" s="64"/>
    </row>
  </sheetData>
  <mergeCells count="4">
    <mergeCell ref="B46:E46"/>
    <mergeCell ref="B47:E47"/>
    <mergeCell ref="B48:E48"/>
    <mergeCell ref="B49:E49"/>
  </mergeCells>
  <pageMargins left="0.7" right="0.7" top="0.75" bottom="0.75" header="0.3" footer="0.3"/>
  <pageSetup paperSize="9" scale="40" orientation="landscape" r:id="rId1"/>
  <ignoredErrors>
    <ignoredError sqref="Q12:Q21 Q29:Q33 Q23:Q2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Anteja Ožbolt</dc:creator>
  <cp:lastModifiedBy>Anteja Ožbolt</cp:lastModifiedBy>
  <cp:lastPrinted>2024-04-11T08:18:42Z</cp:lastPrinted>
  <dcterms:created xsi:type="dcterms:W3CDTF">2021-07-23T11:08:28Z</dcterms:created>
  <dcterms:modified xsi:type="dcterms:W3CDTF">2026-04-07T12:32:54Z</dcterms:modified>
</cp:coreProperties>
</file>